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9\PREPARACION\ANEXOS\"/>
    </mc:Choice>
  </mc:AlternateContent>
  <xr:revisionPtr revIDLastSave="0" documentId="13_ncr:1_{C7FCADB5-BECE-4925-9F9F-C0C89D5485E6}" xr6:coauthVersionLast="47" xr6:coauthVersionMax="47" xr10:uidLastSave="{00000000-0000-0000-0000-000000000000}"/>
  <workbookProtection workbookAlgorithmName="SHA-512" workbookHashValue="LWZtW+LJxJJTY3wquS/V2VJFqdO/1eo9sB4Bgxh8OoXRtkjv+IGw5TA7hVfdfXBtDsnmMWIzM8dP5XCAw3eNZQ==" workbookSaltValue="jWXDlrgPP9z/kLctcj0w8Q==" workbookSpinCount="100000" lockStructure="1"/>
  <bookViews>
    <workbookView xWindow="22932"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2" i="1" l="1"/>
  <c r="I37" i="1"/>
  <c r="I36" i="1"/>
  <c r="I30" i="1"/>
  <c r="I64" i="1" l="1"/>
  <c r="I63" i="1"/>
  <c r="I61" i="1"/>
  <c r="I60" i="1"/>
  <c r="I59" i="1"/>
  <c r="I58" i="1"/>
  <c r="I57" i="1"/>
  <c r="I56" i="1"/>
  <c r="I55" i="1"/>
  <c r="I52" i="1"/>
  <c r="I51" i="1"/>
  <c r="I50" i="1"/>
  <c r="I49" i="1"/>
  <c r="I48" i="1"/>
  <c r="I47" i="1"/>
  <c r="I31" i="1"/>
  <c r="I41" i="1"/>
  <c r="I40" i="1"/>
  <c r="I45" i="1"/>
  <c r="I44" i="1"/>
  <c r="I43" i="1"/>
  <c r="I42" i="1"/>
  <c r="I39" i="1"/>
  <c r="I38" i="1"/>
  <c r="I35" i="1"/>
  <c r="I34" i="1"/>
  <c r="I54" i="1"/>
  <c r="I53" i="1"/>
  <c r="I46" i="1"/>
  <c r="I33" i="1"/>
  <c r="I26" i="1"/>
  <c r="I25" i="1"/>
  <c r="I29" i="1"/>
  <c r="I22" i="1" l="1"/>
  <c r="I23" i="1" l="1"/>
  <c r="I28" i="1" l="1"/>
  <c r="I65" i="1" s="1"/>
  <c r="I21" i="1"/>
  <c r="I69" i="1" l="1"/>
</calcChain>
</file>

<file path=xl/sharedStrings.xml><?xml version="1.0" encoding="utf-8"?>
<sst xmlns="http://schemas.openxmlformats.org/spreadsheetml/2006/main" count="67" uniqueCount="63">
  <si>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</si>
  <si>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</si>
  <si>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</si>
  <si>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</si>
  <si>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</si>
  <si>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</si>
  <si>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</si>
  <si>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</si>
  <si>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</si>
  <si>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</si>
  <si>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</si>
  <si>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</si>
  <si>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</si>
  <si>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</si>
  <si>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</si>
  <si>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</si>
  <si>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</si>
  <si>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</si>
  <si>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Anestesia y Reanimación (U.35)</t>
  </si>
  <si>
    <t>INTERVENCIONES QUIRÚRGICAS</t>
  </si>
  <si>
    <t>Consultas preoperatorio</t>
  </si>
  <si>
    <t>Grupo I</t>
  </si>
  <si>
    <t>Grupo II</t>
  </si>
  <si>
    <t>Odontología (U.44)</t>
  </si>
  <si>
    <t>Ortopantomografía</t>
  </si>
  <si>
    <t>Exodoncia simple</t>
  </si>
  <si>
    <t>Implante osteointegrado</t>
  </si>
  <si>
    <t>Higiene bucodental</t>
  </si>
  <si>
    <t>LOTE 5 - CONTRATACIÓN DEL SERVICIO DE ASISTENCIA SANITARIA EN HOSPITALES DE SORIA</t>
  </si>
  <si>
    <t>Primeras consultas Especialistas</t>
  </si>
  <si>
    <t>Consultas sucesivas Especialistas</t>
  </si>
  <si>
    <t>Consultas sucesivas Odontología (U.44)</t>
  </si>
  <si>
    <t>Reconstrucción pieza</t>
  </si>
  <si>
    <t>Endodoncia</t>
  </si>
  <si>
    <t>Prótesis removible de una pieza (superior o inferior)</t>
  </si>
  <si>
    <t>Prótesis completa removible</t>
  </si>
  <si>
    <t>Parcial provisional de 1 pieza (superior o inferior)</t>
  </si>
  <si>
    <t>Funda porcelana</t>
  </si>
  <si>
    <t>Pórtico porcelana</t>
  </si>
  <si>
    <t>Carilla de porcelana</t>
  </si>
  <si>
    <t>Corona metálica - metal noble</t>
  </si>
  <si>
    <t>Funda porcelana sobre implante</t>
  </si>
  <si>
    <t>Exodoncia compleja</t>
  </si>
  <si>
    <t>Exodoncia quirúrgica</t>
  </si>
  <si>
    <t>Exodoncia semi-quirúrgica</t>
  </si>
  <si>
    <t>Segunda fase implante</t>
  </si>
  <si>
    <t>Regeneración ósea</t>
  </si>
  <si>
    <t>Rehabilitación (U.57)</t>
  </si>
  <si>
    <t>Sesión de rehabilitación</t>
  </si>
  <si>
    <t>Ondas de choque</t>
  </si>
  <si>
    <t xml:space="preserve">Analítica orina </t>
  </si>
  <si>
    <t xml:space="preserve">Analítica perfil accidente biológico (pinchazo accidental) </t>
  </si>
  <si>
    <t xml:space="preserve">Analítica perfil básico </t>
  </si>
  <si>
    <t xml:space="preserve"> Analítica perfil bioquímica</t>
  </si>
  <si>
    <t xml:space="preserve">Analítica perfil coagulación </t>
  </si>
  <si>
    <t xml:space="preserve">Analítica perfil reumático </t>
  </si>
  <si>
    <t xml:space="preserve">Analítica perfil preoperatorio </t>
  </si>
  <si>
    <t>Análisis clínicos (U.73)</t>
  </si>
  <si>
    <t>Primeras consultas Odontología (U.44)</t>
  </si>
  <si>
    <t>Obturación composite simple</t>
  </si>
  <si>
    <t>Obturación composite complejo</t>
  </si>
  <si>
    <t>Analítica perfil nefrourológico</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</si>
  <si>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42.864,00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</si>
</sst>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6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5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0" xfId="1" applyFont="1" applyFill="1" applyBorder="1" applyAlignment="1">
      <alignment horizontal="center" vertical="center" wrapText="1"/>
    </xf>
    <xf numFmtId="3" fontId="4" fillId="0" borderId="17"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0"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6" xfId="1" applyNumberFormat="1" applyFont="1" applyBorder="1" applyAlignment="1">
      <alignment horizontal="center" vertical="center"/>
    </xf>
    <xf numFmtId="3" fontId="4" fillId="0" borderId="39"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43"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27" xfId="1" applyNumberFormat="1" applyFont="1" applyBorder="1" applyAlignment="1">
      <alignment horizontal="center" vertical="center"/>
    </xf>
    <xf numFmtId="166" fontId="4" fillId="5" borderId="13" xfId="1" applyNumberFormat="1" applyFont="1" applyFill="1" applyBorder="1" applyAlignment="1" applyProtection="1">
      <alignment horizontal="center" vertical="center" wrapText="1"/>
    </xf>
    <xf numFmtId="166" fontId="4" fillId="5" borderId="42"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6" fontId="4" fillId="5" borderId="38"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31" xfId="1" applyNumberFormat="1" applyFont="1" applyFill="1" applyBorder="1" applyAlignment="1" applyProtection="1">
      <alignment horizontal="center" vertical="center" wrapText="1"/>
    </xf>
    <xf numFmtId="3" fontId="4" fillId="0" borderId="58" xfId="1" applyNumberFormat="1" applyFont="1" applyBorder="1" applyAlignment="1">
      <alignment horizontal="center" vertical="center"/>
    </xf>
    <xf numFmtId="3" fontId="4" fillId="0" borderId="2" xfId="1" applyNumberFormat="1" applyFont="1" applyBorder="1" applyAlignment="1">
      <alignment horizontal="center" vertical="center"/>
    </xf>
    <xf numFmtId="0" fontId="4" fillId="3" borderId="59" xfId="1" applyFont="1" applyFill="1" applyBorder="1" applyAlignment="1">
      <alignment horizontal="left" vertical="center" wrapText="1"/>
    </xf>
    <xf numFmtId="0" fontId="4" fillId="3" borderId="53" xfId="1"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54" xfId="1" applyFont="1" applyFill="1" applyBorder="1" applyAlignment="1">
      <alignment horizontal="left" vertical="center" wrapText="1"/>
    </xf>
    <xf numFmtId="0" fontId="4" fillId="3" borderId="41" xfId="1" applyFont="1" applyFill="1" applyBorder="1" applyAlignment="1">
      <alignment horizontal="left" vertical="center" wrapText="1"/>
    </xf>
    <xf numFmtId="166" fontId="4" fillId="6" borderId="31" xfId="1" applyNumberFormat="1" applyFont="1" applyFill="1" applyBorder="1" applyAlignment="1" applyProtection="1">
      <alignment horizontal="center" vertical="center" wrapText="1"/>
      <protection locked="0"/>
    </xf>
    <xf numFmtId="166" fontId="4" fillId="6" borderId="58" xfId="1" applyNumberFormat="1" applyFont="1" applyFill="1" applyBorder="1" applyAlignment="1" applyProtection="1">
      <alignment horizontal="center" vertical="center" wrapText="1"/>
      <protection locked="0"/>
    </xf>
    <xf numFmtId="166" fontId="2" fillId="0" borderId="30" xfId="1" applyNumberFormat="1" applyBorder="1" applyAlignment="1">
      <alignment horizontal="right" vertical="center" wrapText="1"/>
    </xf>
    <xf numFmtId="166" fontId="2" fillId="0" borderId="29" xfId="1" applyNumberFormat="1" applyBorder="1" applyAlignment="1">
      <alignment horizontal="right" vertical="center" wrapText="1"/>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2" fillId="0" borderId="39"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4" fillId="6" borderId="28" xfId="1" applyNumberFormat="1" applyFont="1" applyFill="1" applyBorder="1" applyAlignment="1" applyProtection="1">
      <alignment horizontal="center" vertical="center" wrapText="1"/>
      <protection locked="0"/>
    </xf>
    <xf numFmtId="166" fontId="4" fillId="6" borderId="27" xfId="1" applyNumberFormat="1" applyFont="1" applyFill="1" applyBorder="1" applyAlignment="1" applyProtection="1">
      <alignment horizontal="center" vertical="center" wrapText="1"/>
      <protection locked="0"/>
    </xf>
    <xf numFmtId="166" fontId="2" fillId="0" borderId="47" xfId="1" applyNumberFormat="1" applyBorder="1" applyAlignment="1">
      <alignment horizontal="right" vertical="center" wrapText="1"/>
    </xf>
    <xf numFmtId="166" fontId="2" fillId="0" borderId="48" xfId="1" applyNumberFormat="1" applyBorder="1" applyAlignment="1">
      <alignment horizontal="righ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2" fillId="0" borderId="17" xfId="1" applyNumberFormat="1" applyBorder="1" applyAlignment="1">
      <alignment horizontal="right" vertical="center" wrapText="1"/>
    </xf>
    <xf numFmtId="166" fontId="2" fillId="0" borderId="33" xfId="1" applyNumberFormat="1" applyBorder="1" applyAlignment="1">
      <alignment horizontal="right" vertical="center" wrapText="1"/>
    </xf>
    <xf numFmtId="0" fontId="4" fillId="3" borderId="40" xfId="1" applyFont="1" applyFill="1" applyBorder="1" applyAlignment="1">
      <alignment horizontal="center" vertical="center" wrapText="1"/>
    </xf>
    <xf numFmtId="0" fontId="4" fillId="3" borderId="41" xfId="1" applyFont="1" applyFill="1" applyBorder="1" applyAlignment="1">
      <alignment horizontal="center" vertical="center" wrapText="1"/>
    </xf>
    <xf numFmtId="0" fontId="4" fillId="3" borderId="57" xfId="1" applyFont="1" applyFill="1" applyBorder="1" applyAlignment="1">
      <alignment horizontal="center" vertical="center" wrapText="1"/>
    </xf>
    <xf numFmtId="166" fontId="4" fillId="6" borderId="42" xfId="1" applyNumberFormat="1" applyFont="1" applyFill="1" applyBorder="1" applyAlignment="1" applyProtection="1">
      <alignment horizontal="center" vertical="center" wrapText="1"/>
      <protection locked="0"/>
    </xf>
    <xf numFmtId="166" fontId="4" fillId="6" borderId="43" xfId="1" applyNumberFormat="1" applyFont="1" applyFill="1" applyBorder="1" applyAlignment="1" applyProtection="1">
      <alignment horizontal="center" vertical="center" wrapText="1"/>
      <protection locked="0"/>
    </xf>
    <xf numFmtId="166" fontId="2" fillId="0" borderId="34" xfId="1" applyNumberFormat="1" applyBorder="1" applyAlignment="1">
      <alignment horizontal="right" vertical="center" wrapText="1"/>
    </xf>
    <xf numFmtId="166" fontId="2" fillId="0" borderId="35" xfId="1" applyNumberFormat="1" applyBorder="1" applyAlignment="1">
      <alignment horizontal="right" vertical="center" wrapText="1"/>
    </xf>
    <xf numFmtId="0" fontId="4" fillId="3" borderId="50" xfId="1" applyFont="1" applyFill="1" applyBorder="1" applyAlignment="1">
      <alignment horizontal="left" vertical="center" wrapText="1"/>
    </xf>
    <xf numFmtId="0" fontId="4" fillId="3" borderId="55" xfId="1" applyFont="1" applyFill="1" applyBorder="1" applyAlignment="1">
      <alignment horizontal="left" vertical="center" wrapText="1"/>
    </xf>
    <xf numFmtId="166" fontId="4" fillId="6" borderId="56" xfId="1" applyNumberFormat="1" applyFont="1" applyFill="1" applyBorder="1" applyAlignment="1" applyProtection="1">
      <alignment horizontal="center" vertical="center" wrapText="1"/>
      <protection locked="0"/>
    </xf>
    <xf numFmtId="0" fontId="4" fillId="3" borderId="45" xfId="1" applyFont="1" applyFill="1" applyBorder="1" applyAlignment="1">
      <alignment horizontal="left" vertical="center" wrapText="1"/>
    </xf>
    <xf numFmtId="0" fontId="4" fillId="3" borderId="46" xfId="1" applyFont="1" applyFill="1" applyBorder="1" applyAlignment="1">
      <alignment horizontal="left" vertical="center" wrapText="1"/>
    </xf>
    <xf numFmtId="166" fontId="4" fillId="6" borderId="24" xfId="1" applyNumberFormat="1" applyFont="1" applyFill="1" applyBorder="1" applyAlignment="1" applyProtection="1">
      <alignment horizontal="center" vertical="center" wrapText="1"/>
      <protection locked="0"/>
    </xf>
    <xf numFmtId="0" fontId="4" fillId="3" borderId="14" xfId="1" applyFont="1" applyFill="1" applyBorder="1" applyAlignment="1">
      <alignment horizontal="left" vertical="center" wrapText="1"/>
    </xf>
    <xf numFmtId="166" fontId="4" fillId="6" borderId="37" xfId="1" applyNumberFormat="1" applyFont="1" applyFill="1" applyBorder="1" applyAlignment="1" applyProtection="1">
      <alignment horizontal="center" vertical="center" wrapText="1"/>
      <protection locked="0"/>
    </xf>
    <xf numFmtId="0" fontId="4" fillId="3" borderId="44"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2" fillId="0" borderId="50" xfId="1" applyNumberFormat="1" applyBorder="1" applyAlignment="1">
      <alignment horizontal="right" vertical="center" wrapText="1"/>
    </xf>
    <xf numFmtId="166" fontId="2" fillId="0" borderId="32"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51" xfId="6" applyNumberFormat="1" applyFont="1" applyFill="1" applyBorder="1" applyAlignment="1" applyProtection="1">
      <alignment horizontal="center" vertical="center" wrapText="1"/>
      <protection locked="0"/>
    </xf>
    <xf numFmtId="166" fontId="4" fillId="6" borderId="52"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5" xfId="1" applyNumberFormat="1" applyBorder="1" applyAlignment="1">
      <alignment horizontal="right" vertical="center" wrapText="1"/>
    </xf>
    <xf numFmtId="166" fontId="2" fillId="0" borderId="26"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0"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39"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49"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44" fontId="4" fillId="7" borderId="15" xfId="6" applyFont="1" applyFill="1" applyBorder="1" applyAlignment="1">
      <alignment horizontal="center" vertical="center"/>
    </xf>
    <xf numFmtId="44" fontId="4" fillId="7" borderId="26" xfId="6" applyFont="1" applyFill="1" applyBorder="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4" fillId="6" borderId="25" xfId="1" applyNumberFormat="1" applyFont="1" applyFill="1"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96"/>
  <sheetViews>
    <sheetView tabSelected="1" zoomScale="90" zoomScaleNormal="90" workbookViewId="0">
      <selection activeCell="C80" sqref="C80"/>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73" t="s">
        <v>16</v>
      </c>
      <c r="D1" s="74"/>
      <c r="E1" s="74"/>
      <c r="F1" s="74"/>
      <c r="G1" s="74"/>
      <c r="H1" s="74"/>
      <c r="I1" s="74"/>
      <c r="J1" s="75"/>
    </row>
    <row r="2" spans="3:11" ht="15" customHeight="1" thickBot="1" x14ac:dyDescent="0.35">
      <c r="C2" s="76"/>
      <c r="D2" s="77"/>
      <c r="E2" s="77"/>
      <c r="F2" s="77"/>
      <c r="G2" s="77"/>
      <c r="H2" s="77"/>
      <c r="I2" s="77"/>
      <c r="J2" s="78"/>
    </row>
    <row r="3" spans="3:11" ht="15" thickBot="1" x14ac:dyDescent="0.35"/>
    <row r="4" spans="3:11" ht="21" customHeight="1" x14ac:dyDescent="0.3">
      <c r="C4" s="82" t="s">
        <v>28</v>
      </c>
      <c r="D4" s="83"/>
      <c r="E4" s="83"/>
      <c r="F4" s="83"/>
      <c r="G4" s="83"/>
      <c r="H4" s="83"/>
      <c r="I4" s="83"/>
      <c r="J4" s="84"/>
    </row>
    <row r="5" spans="3:11" ht="28.5" customHeight="1" thickBot="1" x14ac:dyDescent="0.35">
      <c r="C5" s="85"/>
      <c r="D5" s="86"/>
      <c r="E5" s="86"/>
      <c r="F5" s="86"/>
      <c r="G5" s="86"/>
      <c r="H5" s="86"/>
      <c r="I5" s="86"/>
      <c r="J5" s="87"/>
    </row>
    <row r="6" spans="3:11" ht="15" thickBot="1" x14ac:dyDescent="0.35">
      <c r="C6" s="2"/>
      <c r="D6" s="15"/>
      <c r="E6" s="1"/>
      <c r="F6" s="1"/>
      <c r="G6" s="1"/>
      <c r="H6" s="1"/>
      <c r="I6" s="1"/>
      <c r="J6" s="1"/>
    </row>
    <row r="7" spans="3:11" ht="14.4" customHeight="1" x14ac:dyDescent="0.3">
      <c r="C7" s="96" t="s">
        <v>12</v>
      </c>
      <c r="D7" s="97"/>
      <c r="E7" s="97"/>
      <c r="F7" s="97"/>
      <c r="G7" s="97"/>
      <c r="H7" s="97"/>
      <c r="I7" s="97"/>
      <c r="J7" s="98"/>
    </row>
    <row r="8" spans="3:11" x14ac:dyDescent="0.3">
      <c r="C8" s="99"/>
      <c r="D8" s="100"/>
      <c r="E8" s="100"/>
      <c r="F8" s="100"/>
      <c r="G8" s="100"/>
      <c r="H8" s="100"/>
      <c r="I8" s="100"/>
      <c r="J8" s="101"/>
    </row>
    <row r="9" spans="3:11" ht="15" thickBot="1" x14ac:dyDescent="0.35">
      <c r="C9" s="102"/>
      <c r="D9" s="103"/>
      <c r="E9" s="103"/>
      <c r="F9" s="103"/>
      <c r="G9" s="103"/>
      <c r="H9" s="103"/>
      <c r="I9" s="103"/>
      <c r="J9" s="104"/>
    </row>
    <row r="10" spans="3:11" ht="15" thickBot="1" x14ac:dyDescent="0.35">
      <c r="C10" s="2"/>
      <c r="D10" s="15"/>
      <c r="E10" s="1"/>
      <c r="F10" s="1"/>
      <c r="G10" s="1"/>
      <c r="H10" s="1"/>
      <c r="I10" s="1"/>
      <c r="J10" s="1"/>
    </row>
    <row r="11" spans="3:11" ht="15" customHeight="1" x14ac:dyDescent="0.3">
      <c r="C11" s="107" t="s">
        <v>17</v>
      </c>
      <c r="D11" s="108"/>
      <c r="E11" s="108"/>
      <c r="F11" s="108"/>
      <c r="G11" s="108"/>
      <c r="H11" s="108"/>
      <c r="I11" s="108"/>
      <c r="J11" s="109"/>
      <c r="K11" s="3"/>
    </row>
    <row r="12" spans="3:11" ht="15" customHeight="1" x14ac:dyDescent="0.3">
      <c r="C12" s="110"/>
      <c r="D12" s="111"/>
      <c r="E12" s="111"/>
      <c r="F12" s="111"/>
      <c r="G12" s="111"/>
      <c r="H12" s="111"/>
      <c r="I12" s="111"/>
      <c r="J12" s="112"/>
      <c r="K12" s="3"/>
    </row>
    <row r="13" spans="3:11" ht="15" customHeight="1" x14ac:dyDescent="0.3">
      <c r="C13" s="110"/>
      <c r="D13" s="111"/>
      <c r="E13" s="111"/>
      <c r="F13" s="111"/>
      <c r="G13" s="111"/>
      <c r="H13" s="111"/>
      <c r="I13" s="111"/>
      <c r="J13" s="112"/>
      <c r="K13" s="3"/>
    </row>
    <row r="14" spans="3:11" ht="15" customHeight="1" x14ac:dyDescent="0.3">
      <c r="C14" s="110"/>
      <c r="D14" s="111"/>
      <c r="E14" s="111"/>
      <c r="F14" s="111"/>
      <c r="G14" s="111"/>
      <c r="H14" s="111"/>
      <c r="I14" s="111"/>
      <c r="J14" s="112"/>
      <c r="K14" s="3"/>
    </row>
    <row r="15" spans="3:11" ht="15" customHeight="1" x14ac:dyDescent="0.3">
      <c r="C15" s="110"/>
      <c r="D15" s="111"/>
      <c r="E15" s="111"/>
      <c r="F15" s="111"/>
      <c r="G15" s="111"/>
      <c r="H15" s="111"/>
      <c r="I15" s="111"/>
      <c r="J15" s="112"/>
      <c r="K15" s="3"/>
    </row>
    <row r="16" spans="3:11" ht="15" customHeight="1" x14ac:dyDescent="0.3">
      <c r="C16" s="110"/>
      <c r="D16" s="111"/>
      <c r="E16" s="111"/>
      <c r="F16" s="111"/>
      <c r="G16" s="111"/>
      <c r="H16" s="111"/>
      <c r="I16" s="111"/>
      <c r="J16" s="112"/>
    </row>
    <row r="17" spans="3:10" ht="15" customHeight="1" x14ac:dyDescent="0.3">
      <c r="C17" s="110"/>
      <c r="D17" s="111"/>
      <c r="E17" s="111"/>
      <c r="F17" s="111"/>
      <c r="G17" s="111"/>
      <c r="H17" s="111"/>
      <c r="I17" s="111"/>
      <c r="J17" s="112"/>
    </row>
    <row r="18" spans="3:10" ht="15" customHeight="1" thickBot="1" x14ac:dyDescent="0.35">
      <c r="C18" s="113"/>
      <c r="D18" s="114"/>
      <c r="E18" s="114"/>
      <c r="F18" s="114"/>
      <c r="G18" s="114"/>
      <c r="H18" s="114"/>
      <c r="I18" s="114"/>
      <c r="J18" s="115"/>
    </row>
    <row r="19" spans="3:10" ht="15" thickBot="1" x14ac:dyDescent="0.35"/>
    <row r="20" spans="3:10" ht="51.75" customHeight="1" thickBot="1" x14ac:dyDescent="0.35">
      <c r="C20" s="79" t="s">
        <v>0</v>
      </c>
      <c r="D20" s="80"/>
      <c r="E20" s="8" t="s">
        <v>1</v>
      </c>
      <c r="F20" s="79" t="s">
        <v>8</v>
      </c>
      <c r="G20" s="81"/>
      <c r="H20" s="25" t="s">
        <v>9</v>
      </c>
      <c r="I20" s="79" t="s">
        <v>10</v>
      </c>
      <c r="J20" s="81"/>
    </row>
    <row r="21" spans="3:10" ht="34.5" customHeight="1" x14ac:dyDescent="0.3">
      <c r="C21" s="71" t="s">
        <v>4</v>
      </c>
      <c r="D21" s="72"/>
      <c r="E21" s="9">
        <v>660</v>
      </c>
      <c r="F21" s="90"/>
      <c r="G21" s="91"/>
      <c r="H21" s="27">
        <v>135</v>
      </c>
      <c r="I21" s="88" t="str">
        <f>IF(F21&lt;=0,"Error Precio",IF(F21&gt;H21,"Error Precio",+E21*F21))</f>
        <v>Error Precio</v>
      </c>
      <c r="J21" s="89"/>
    </row>
    <row r="22" spans="3:10" ht="34.5" customHeight="1" x14ac:dyDescent="0.3">
      <c r="C22" s="66" t="s">
        <v>6</v>
      </c>
      <c r="D22" s="67"/>
      <c r="E22" s="13">
        <v>24</v>
      </c>
      <c r="F22" s="92"/>
      <c r="G22" s="93"/>
      <c r="H22" s="32">
        <v>325</v>
      </c>
      <c r="I22" s="88" t="str">
        <f>IF(F22&lt;=0,"Error Precio",IF(F22&gt;H22,"Error Precio",+E22*F22))</f>
        <v>Error Precio</v>
      </c>
      <c r="J22" s="89"/>
    </row>
    <row r="23" spans="3:10" ht="34.5" customHeight="1" thickBot="1" x14ac:dyDescent="0.35">
      <c r="C23" s="116" t="s">
        <v>5</v>
      </c>
      <c r="D23" s="117"/>
      <c r="E23" s="21">
        <v>135</v>
      </c>
      <c r="F23" s="94"/>
      <c r="G23" s="95"/>
      <c r="H23" s="30">
        <v>37</v>
      </c>
      <c r="I23" s="105" t="str">
        <f t="shared" ref="I23" si="0">IF(F23&lt;=0,"Error Precio",IF(F23&gt;H23,"Error Precio",+E23*F23))</f>
        <v>Error Precio</v>
      </c>
      <c r="J23" s="106"/>
    </row>
    <row r="24" spans="3:10" ht="36" customHeight="1" thickBot="1" x14ac:dyDescent="0.35">
      <c r="C24" s="79" t="s">
        <v>19</v>
      </c>
      <c r="D24" s="80"/>
      <c r="E24" s="80"/>
      <c r="F24" s="80"/>
      <c r="G24" s="80"/>
      <c r="H24" s="80"/>
      <c r="I24" s="80"/>
      <c r="J24" s="81"/>
    </row>
    <row r="25" spans="3:10" ht="36" customHeight="1" x14ac:dyDescent="0.3">
      <c r="C25" s="63" t="s">
        <v>21</v>
      </c>
      <c r="D25" s="64" t="s">
        <v>13</v>
      </c>
      <c r="E25" s="13">
        <v>9</v>
      </c>
      <c r="F25" s="65"/>
      <c r="G25" s="65"/>
      <c r="H25" s="32">
        <v>1350</v>
      </c>
      <c r="I25" s="42" t="str">
        <f t="shared" ref="I25:I26" si="1">IF(F25&lt;=0,"Error Precio",IF(F25&gt;H25,"Error Precio",+E25*F25))</f>
        <v>Error Precio</v>
      </c>
      <c r="J25" s="43"/>
    </row>
    <row r="26" spans="3:10" ht="36" customHeight="1" thickBot="1" x14ac:dyDescent="0.35">
      <c r="C26" s="66" t="s">
        <v>22</v>
      </c>
      <c r="D26" s="67" t="s">
        <v>14</v>
      </c>
      <c r="E26" s="22">
        <v>36</v>
      </c>
      <c r="F26" s="68"/>
      <c r="G26" s="68"/>
      <c r="H26" s="31">
        <v>1850</v>
      </c>
      <c r="I26" s="46" t="str">
        <f t="shared" si="1"/>
        <v>Error Precio</v>
      </c>
      <c r="J26" s="47"/>
    </row>
    <row r="27" spans="3:10" ht="36" customHeight="1" thickBot="1" x14ac:dyDescent="0.35">
      <c r="C27" s="79" t="s">
        <v>2</v>
      </c>
      <c r="D27" s="80"/>
      <c r="E27" s="80"/>
      <c r="F27" s="80"/>
      <c r="G27" s="80"/>
      <c r="H27" s="80"/>
      <c r="I27" s="80"/>
      <c r="J27" s="81"/>
    </row>
    <row r="28" spans="3:10" ht="36" customHeight="1" x14ac:dyDescent="0.3">
      <c r="C28" s="71" t="s">
        <v>29</v>
      </c>
      <c r="D28" s="72" t="s">
        <v>13</v>
      </c>
      <c r="E28" s="9">
        <v>240</v>
      </c>
      <c r="F28" s="153"/>
      <c r="G28" s="153"/>
      <c r="H28" s="27">
        <v>100</v>
      </c>
      <c r="I28" s="54" t="str">
        <f>IF(F28&lt;=0,"Error Precio",IF(F28&gt;H28,"Error Precio",+E28*F28))</f>
        <v>Error Precio</v>
      </c>
      <c r="J28" s="55"/>
    </row>
    <row r="29" spans="3:10" ht="36" customHeight="1" x14ac:dyDescent="0.3">
      <c r="C29" s="66" t="s">
        <v>30</v>
      </c>
      <c r="D29" s="69" t="s">
        <v>14</v>
      </c>
      <c r="E29" s="21">
        <v>120</v>
      </c>
      <c r="F29" s="70"/>
      <c r="G29" s="70"/>
      <c r="H29" s="30">
        <v>75</v>
      </c>
      <c r="I29" s="46" t="str">
        <f>IF(F29&lt;=0,"Error Precio",IF(F29&gt;H29,"Error Precio",+E29*F29))</f>
        <v>Error Precio</v>
      </c>
      <c r="J29" s="47"/>
    </row>
    <row r="30" spans="3:10" ht="36" customHeight="1" x14ac:dyDescent="0.3">
      <c r="C30" s="66" t="s">
        <v>58</v>
      </c>
      <c r="D30" s="67" t="s">
        <v>14</v>
      </c>
      <c r="E30" s="22">
        <v>18</v>
      </c>
      <c r="F30" s="68"/>
      <c r="G30" s="68"/>
      <c r="H30" s="31">
        <v>80</v>
      </c>
      <c r="I30" s="46" t="str">
        <f>IF(F30&lt;=0,"Error Precio",IF(F30&gt;H30,"Error Precio",+E30*F30))</f>
        <v>Error Precio</v>
      </c>
      <c r="J30" s="47"/>
    </row>
    <row r="31" spans="3:10" ht="36" customHeight="1" thickBot="1" x14ac:dyDescent="0.35">
      <c r="C31" s="66" t="s">
        <v>31</v>
      </c>
      <c r="D31" s="67" t="s">
        <v>14</v>
      </c>
      <c r="E31" s="22">
        <v>12</v>
      </c>
      <c r="F31" s="68"/>
      <c r="G31" s="68"/>
      <c r="H31" s="31">
        <v>60</v>
      </c>
      <c r="I31" s="46" t="str">
        <f>IF(F31&lt;=0,"Error Precio",IF(F31&gt;H31,"Error Precio",+E31*F31))</f>
        <v>Error Precio</v>
      </c>
      <c r="J31" s="47"/>
    </row>
    <row r="32" spans="3:10" ht="36" customHeight="1" thickBot="1" x14ac:dyDescent="0.35">
      <c r="C32" s="79" t="s">
        <v>15</v>
      </c>
      <c r="D32" s="80"/>
      <c r="E32" s="80"/>
      <c r="F32" s="80"/>
      <c r="G32" s="80"/>
      <c r="H32" s="80"/>
      <c r="I32" s="80"/>
      <c r="J32" s="81"/>
    </row>
    <row r="33" spans="3:10" ht="36" customHeight="1" thickBot="1" x14ac:dyDescent="0.35">
      <c r="C33" s="23" t="s">
        <v>18</v>
      </c>
      <c r="D33" s="37" t="s">
        <v>20</v>
      </c>
      <c r="E33" s="24">
        <v>42</v>
      </c>
      <c r="F33" s="59"/>
      <c r="G33" s="60"/>
      <c r="H33" s="28">
        <v>100</v>
      </c>
      <c r="I33" s="61" t="str">
        <f t="shared" ref="I33:I41" si="2">IF(F33&lt;=0,"Error Precio",IF(F33&gt;H33,"Error Precio",+E33*F33))</f>
        <v>Error Precio</v>
      </c>
      <c r="J33" s="62"/>
    </row>
    <row r="34" spans="3:10" ht="36" customHeight="1" x14ac:dyDescent="0.3">
      <c r="C34" s="56" t="s">
        <v>23</v>
      </c>
      <c r="D34" s="35" t="s">
        <v>27</v>
      </c>
      <c r="E34" s="20">
        <v>6</v>
      </c>
      <c r="F34" s="52"/>
      <c r="G34" s="53"/>
      <c r="H34" s="27">
        <v>60</v>
      </c>
      <c r="I34" s="54" t="str">
        <f t="shared" si="2"/>
        <v>Error Precio</v>
      </c>
      <c r="J34" s="55"/>
    </row>
    <row r="35" spans="3:10" ht="36" customHeight="1" x14ac:dyDescent="0.3">
      <c r="C35" s="58"/>
      <c r="D35" s="36" t="s">
        <v>24</v>
      </c>
      <c r="E35" s="34">
        <v>12</v>
      </c>
      <c r="F35" s="44"/>
      <c r="G35" s="45"/>
      <c r="H35" s="31">
        <v>35</v>
      </c>
      <c r="I35" s="46" t="str">
        <f t="shared" si="2"/>
        <v>Error Precio</v>
      </c>
      <c r="J35" s="47"/>
    </row>
    <row r="36" spans="3:10" ht="36" customHeight="1" x14ac:dyDescent="0.3">
      <c r="C36" s="58"/>
      <c r="D36" s="38" t="s">
        <v>59</v>
      </c>
      <c r="E36" s="33">
        <v>3</v>
      </c>
      <c r="F36" s="40"/>
      <c r="G36" s="41"/>
      <c r="H36" s="32">
        <v>45</v>
      </c>
      <c r="I36" s="42" t="str">
        <f t="shared" ref="I36:I37" si="3">IF(F36&lt;=0,"Error Precio",IF(F36&gt;H36,"Error Precio",+E36*F36))</f>
        <v>Error Precio</v>
      </c>
      <c r="J36" s="43"/>
    </row>
    <row r="37" spans="3:10" ht="36" customHeight="1" x14ac:dyDescent="0.3">
      <c r="C37" s="58"/>
      <c r="D37" s="36" t="s">
        <v>60</v>
      </c>
      <c r="E37" s="34">
        <v>3</v>
      </c>
      <c r="F37" s="44"/>
      <c r="G37" s="45"/>
      <c r="H37" s="31">
        <v>60</v>
      </c>
      <c r="I37" s="46" t="str">
        <f t="shared" si="3"/>
        <v>Error Precio</v>
      </c>
      <c r="J37" s="47"/>
    </row>
    <row r="38" spans="3:10" ht="36" customHeight="1" x14ac:dyDescent="0.3">
      <c r="C38" s="58"/>
      <c r="D38" s="38" t="s">
        <v>32</v>
      </c>
      <c r="E38" s="33">
        <v>12</v>
      </c>
      <c r="F38" s="40"/>
      <c r="G38" s="41"/>
      <c r="H38" s="32">
        <v>90</v>
      </c>
      <c r="I38" s="42" t="str">
        <f t="shared" si="2"/>
        <v>Error Precio</v>
      </c>
      <c r="J38" s="43"/>
    </row>
    <row r="39" spans="3:10" ht="36" customHeight="1" x14ac:dyDescent="0.3">
      <c r="C39" s="58"/>
      <c r="D39" s="36" t="s">
        <v>33</v>
      </c>
      <c r="E39" s="34">
        <v>6</v>
      </c>
      <c r="F39" s="44"/>
      <c r="G39" s="45"/>
      <c r="H39" s="31">
        <v>180</v>
      </c>
      <c r="I39" s="46" t="str">
        <f t="shared" si="2"/>
        <v>Error Precio</v>
      </c>
      <c r="J39" s="47"/>
    </row>
    <row r="40" spans="3:10" ht="36" customHeight="1" x14ac:dyDescent="0.3">
      <c r="C40" s="58"/>
      <c r="D40" s="38" t="s">
        <v>34</v>
      </c>
      <c r="E40" s="33">
        <v>3</v>
      </c>
      <c r="F40" s="40"/>
      <c r="G40" s="41"/>
      <c r="H40" s="32">
        <v>245</v>
      </c>
      <c r="I40" s="42" t="str">
        <f t="shared" si="2"/>
        <v>Error Precio</v>
      </c>
      <c r="J40" s="43"/>
    </row>
    <row r="41" spans="3:10" ht="36" customHeight="1" x14ac:dyDescent="0.3">
      <c r="C41" s="58"/>
      <c r="D41" s="36" t="s">
        <v>35</v>
      </c>
      <c r="E41" s="34">
        <v>3</v>
      </c>
      <c r="F41" s="44"/>
      <c r="G41" s="45"/>
      <c r="H41" s="31">
        <v>670</v>
      </c>
      <c r="I41" s="46" t="str">
        <f t="shared" si="2"/>
        <v>Error Precio</v>
      </c>
      <c r="J41" s="47"/>
    </row>
    <row r="42" spans="3:10" ht="36" customHeight="1" x14ac:dyDescent="0.3">
      <c r="C42" s="58"/>
      <c r="D42" s="38" t="s">
        <v>36</v>
      </c>
      <c r="E42" s="33">
        <v>3</v>
      </c>
      <c r="F42" s="40"/>
      <c r="G42" s="41"/>
      <c r="H42" s="32">
        <v>95</v>
      </c>
      <c r="I42" s="42" t="str">
        <f t="shared" ref="I42:I45" si="4">IF(F42&lt;=0,"Error Precio",IF(F42&gt;H42,"Error Precio",+E42*F42))</f>
        <v>Error Precio</v>
      </c>
      <c r="J42" s="43"/>
    </row>
    <row r="43" spans="3:10" ht="36" customHeight="1" x14ac:dyDescent="0.3">
      <c r="C43" s="58"/>
      <c r="D43" s="36" t="s">
        <v>37</v>
      </c>
      <c r="E43" s="34">
        <v>6</v>
      </c>
      <c r="F43" s="44"/>
      <c r="G43" s="45"/>
      <c r="H43" s="31">
        <v>300</v>
      </c>
      <c r="I43" s="46" t="str">
        <f t="shared" si="4"/>
        <v>Error Precio</v>
      </c>
      <c r="J43" s="47"/>
    </row>
    <row r="44" spans="3:10" ht="36" customHeight="1" x14ac:dyDescent="0.3">
      <c r="C44" s="58"/>
      <c r="D44" s="38" t="s">
        <v>38</v>
      </c>
      <c r="E44" s="33">
        <v>3</v>
      </c>
      <c r="F44" s="40"/>
      <c r="G44" s="41"/>
      <c r="H44" s="32">
        <v>300</v>
      </c>
      <c r="I44" s="42" t="str">
        <f t="shared" si="4"/>
        <v>Error Precio</v>
      </c>
      <c r="J44" s="43"/>
    </row>
    <row r="45" spans="3:10" ht="36" customHeight="1" x14ac:dyDescent="0.3">
      <c r="C45" s="58"/>
      <c r="D45" s="36" t="s">
        <v>39</v>
      </c>
      <c r="E45" s="34">
        <v>3</v>
      </c>
      <c r="F45" s="44"/>
      <c r="G45" s="45"/>
      <c r="H45" s="31">
        <v>405</v>
      </c>
      <c r="I45" s="46" t="str">
        <f t="shared" si="4"/>
        <v>Error Precio</v>
      </c>
      <c r="J45" s="47"/>
    </row>
    <row r="46" spans="3:10" ht="36" customHeight="1" x14ac:dyDescent="0.3">
      <c r="C46" s="58"/>
      <c r="D46" s="38" t="s">
        <v>40</v>
      </c>
      <c r="E46" s="33">
        <v>3</v>
      </c>
      <c r="F46" s="40"/>
      <c r="G46" s="41"/>
      <c r="H46" s="32">
        <v>495</v>
      </c>
      <c r="I46" s="42" t="str">
        <f t="shared" ref="I46:I54" si="5">IF(F46&lt;=0,"Error Precio",IF(F46&gt;H46,"Error Precio",+E46*F46))</f>
        <v>Error Precio</v>
      </c>
      <c r="J46" s="43"/>
    </row>
    <row r="47" spans="3:10" ht="36" customHeight="1" x14ac:dyDescent="0.3">
      <c r="C47" s="58"/>
      <c r="D47" s="36" t="s">
        <v>41</v>
      </c>
      <c r="E47" s="34">
        <v>3</v>
      </c>
      <c r="F47" s="44"/>
      <c r="G47" s="45"/>
      <c r="H47" s="31">
        <v>600</v>
      </c>
      <c r="I47" s="46" t="str">
        <f t="shared" si="5"/>
        <v>Error Precio</v>
      </c>
      <c r="J47" s="47"/>
    </row>
    <row r="48" spans="3:10" ht="36" customHeight="1" x14ac:dyDescent="0.3">
      <c r="C48" s="58"/>
      <c r="D48" s="38" t="s">
        <v>25</v>
      </c>
      <c r="E48" s="33">
        <v>3</v>
      </c>
      <c r="F48" s="40"/>
      <c r="G48" s="41"/>
      <c r="H48" s="32">
        <v>60</v>
      </c>
      <c r="I48" s="42" t="str">
        <f t="shared" si="5"/>
        <v>Error Precio</v>
      </c>
      <c r="J48" s="43"/>
    </row>
    <row r="49" spans="3:10" ht="36" customHeight="1" x14ac:dyDescent="0.3">
      <c r="C49" s="58"/>
      <c r="D49" s="36" t="s">
        <v>42</v>
      </c>
      <c r="E49" s="34">
        <v>3</v>
      </c>
      <c r="F49" s="44"/>
      <c r="G49" s="45"/>
      <c r="H49" s="31">
        <v>70</v>
      </c>
      <c r="I49" s="46" t="str">
        <f t="shared" si="5"/>
        <v>Error Precio</v>
      </c>
      <c r="J49" s="47"/>
    </row>
    <row r="50" spans="3:10" ht="36" customHeight="1" x14ac:dyDescent="0.3">
      <c r="C50" s="58"/>
      <c r="D50" s="38" t="s">
        <v>43</v>
      </c>
      <c r="E50" s="33">
        <v>3</v>
      </c>
      <c r="F50" s="40"/>
      <c r="G50" s="41"/>
      <c r="H50" s="32">
        <v>185</v>
      </c>
      <c r="I50" s="42" t="str">
        <f t="shared" si="5"/>
        <v>Error Precio</v>
      </c>
      <c r="J50" s="43"/>
    </row>
    <row r="51" spans="3:10" ht="36" customHeight="1" x14ac:dyDescent="0.3">
      <c r="C51" s="58"/>
      <c r="D51" s="36" t="s">
        <v>44</v>
      </c>
      <c r="E51" s="34">
        <v>3</v>
      </c>
      <c r="F51" s="44"/>
      <c r="G51" s="45"/>
      <c r="H51" s="31">
        <v>120</v>
      </c>
      <c r="I51" s="46" t="str">
        <f t="shared" si="5"/>
        <v>Error Precio</v>
      </c>
      <c r="J51" s="47"/>
    </row>
    <row r="52" spans="3:10" ht="36" customHeight="1" x14ac:dyDescent="0.3">
      <c r="C52" s="58"/>
      <c r="D52" s="38" t="s">
        <v>26</v>
      </c>
      <c r="E52" s="33">
        <v>6</v>
      </c>
      <c r="F52" s="40"/>
      <c r="G52" s="41"/>
      <c r="H52" s="32">
        <v>750</v>
      </c>
      <c r="I52" s="42" t="str">
        <f t="shared" ref="I52" si="6">IF(F52&lt;=0,"Error Precio",IF(F52&gt;H52,"Error Precio",+E52*F52))</f>
        <v>Error Precio</v>
      </c>
      <c r="J52" s="43"/>
    </row>
    <row r="53" spans="3:10" ht="36" customHeight="1" x14ac:dyDescent="0.3">
      <c r="C53" s="58"/>
      <c r="D53" s="36" t="s">
        <v>45</v>
      </c>
      <c r="E53" s="34">
        <v>6</v>
      </c>
      <c r="F53" s="44"/>
      <c r="G53" s="45"/>
      <c r="H53" s="31">
        <v>145</v>
      </c>
      <c r="I53" s="46" t="str">
        <f t="shared" si="5"/>
        <v>Error Precio</v>
      </c>
      <c r="J53" s="47"/>
    </row>
    <row r="54" spans="3:10" ht="36" customHeight="1" thickBot="1" x14ac:dyDescent="0.35">
      <c r="C54" s="57"/>
      <c r="D54" s="39" t="s">
        <v>46</v>
      </c>
      <c r="E54" s="26">
        <v>6</v>
      </c>
      <c r="F54" s="48"/>
      <c r="G54" s="49"/>
      <c r="H54" s="29">
        <v>250</v>
      </c>
      <c r="I54" s="50" t="str">
        <f t="shared" si="5"/>
        <v>Error Precio</v>
      </c>
      <c r="J54" s="51"/>
    </row>
    <row r="55" spans="3:10" ht="36" customHeight="1" x14ac:dyDescent="0.3">
      <c r="C55" s="56" t="s">
        <v>47</v>
      </c>
      <c r="D55" s="35" t="s">
        <v>48</v>
      </c>
      <c r="E55" s="20">
        <v>150</v>
      </c>
      <c r="F55" s="52"/>
      <c r="G55" s="53"/>
      <c r="H55" s="27">
        <v>16</v>
      </c>
      <c r="I55" s="54" t="str">
        <f t="shared" ref="I55:I64" si="7">IF(F55&lt;=0,"Error Precio",IF(F55&gt;H55,"Error Precio",+E55*F55))</f>
        <v>Error Precio</v>
      </c>
      <c r="J55" s="55"/>
    </row>
    <row r="56" spans="3:10" ht="36" customHeight="1" thickBot="1" x14ac:dyDescent="0.35">
      <c r="C56" s="57"/>
      <c r="D56" s="39" t="s">
        <v>49</v>
      </c>
      <c r="E56" s="26">
        <v>150</v>
      </c>
      <c r="F56" s="48"/>
      <c r="G56" s="49"/>
      <c r="H56" s="29">
        <v>28</v>
      </c>
      <c r="I56" s="50" t="str">
        <f t="shared" si="7"/>
        <v>Error Precio</v>
      </c>
      <c r="J56" s="51"/>
    </row>
    <row r="57" spans="3:10" ht="36" customHeight="1" x14ac:dyDescent="0.3">
      <c r="C57" s="56" t="s">
        <v>57</v>
      </c>
      <c r="D57" s="35" t="s">
        <v>50</v>
      </c>
      <c r="E57" s="20">
        <v>6</v>
      </c>
      <c r="F57" s="52"/>
      <c r="G57" s="53"/>
      <c r="H57" s="27">
        <v>12</v>
      </c>
      <c r="I57" s="54" t="str">
        <f t="shared" si="7"/>
        <v>Error Precio</v>
      </c>
      <c r="J57" s="55"/>
    </row>
    <row r="58" spans="3:10" ht="36" customHeight="1" x14ac:dyDescent="0.3">
      <c r="C58" s="58"/>
      <c r="D58" s="36" t="s">
        <v>51</v>
      </c>
      <c r="E58" s="34">
        <v>30</v>
      </c>
      <c r="F58" s="44"/>
      <c r="G58" s="45"/>
      <c r="H58" s="31">
        <v>40</v>
      </c>
      <c r="I58" s="46" t="str">
        <f t="shared" si="7"/>
        <v>Error Precio</v>
      </c>
      <c r="J58" s="47"/>
    </row>
    <row r="59" spans="3:10" ht="36" customHeight="1" x14ac:dyDescent="0.3">
      <c r="C59" s="58"/>
      <c r="D59" s="38" t="s">
        <v>52</v>
      </c>
      <c r="E59" s="33">
        <v>30</v>
      </c>
      <c r="F59" s="40"/>
      <c r="G59" s="41"/>
      <c r="H59" s="32">
        <v>10</v>
      </c>
      <c r="I59" s="42" t="str">
        <f t="shared" si="7"/>
        <v>Error Precio</v>
      </c>
      <c r="J59" s="43"/>
    </row>
    <row r="60" spans="3:10" ht="36" customHeight="1" x14ac:dyDescent="0.3">
      <c r="C60" s="58"/>
      <c r="D60" s="36" t="s">
        <v>53</v>
      </c>
      <c r="E60" s="34">
        <v>30</v>
      </c>
      <c r="F60" s="44"/>
      <c r="G60" s="45"/>
      <c r="H60" s="31">
        <v>13</v>
      </c>
      <c r="I60" s="46" t="str">
        <f t="shared" si="7"/>
        <v>Error Precio</v>
      </c>
      <c r="J60" s="47"/>
    </row>
    <row r="61" spans="3:10" ht="36" customHeight="1" x14ac:dyDescent="0.3">
      <c r="C61" s="58"/>
      <c r="D61" s="38" t="s">
        <v>54</v>
      </c>
      <c r="E61" s="33">
        <v>30</v>
      </c>
      <c r="F61" s="40"/>
      <c r="G61" s="41"/>
      <c r="H61" s="32">
        <v>9</v>
      </c>
      <c r="I61" s="42" t="str">
        <f t="shared" si="7"/>
        <v>Error Precio</v>
      </c>
      <c r="J61" s="43"/>
    </row>
    <row r="62" spans="3:10" ht="36" customHeight="1" x14ac:dyDescent="0.3">
      <c r="C62" s="58"/>
      <c r="D62" s="36" t="s">
        <v>61</v>
      </c>
      <c r="E62" s="34">
        <v>6</v>
      </c>
      <c r="F62" s="44"/>
      <c r="G62" s="45"/>
      <c r="H62" s="31">
        <v>9</v>
      </c>
      <c r="I62" s="46" t="str">
        <f t="shared" ref="I62" si="8">IF(F62&lt;=0,"Error Precio",IF(F62&gt;H62,"Error Precio",+E62*F62))</f>
        <v>Error Precio</v>
      </c>
      <c r="J62" s="47"/>
    </row>
    <row r="63" spans="3:10" ht="36" customHeight="1" x14ac:dyDescent="0.3">
      <c r="C63" s="58"/>
      <c r="D63" s="36" t="s">
        <v>55</v>
      </c>
      <c r="E63" s="34">
        <v>24</v>
      </c>
      <c r="F63" s="44"/>
      <c r="G63" s="45"/>
      <c r="H63" s="31">
        <v>7</v>
      </c>
      <c r="I63" s="46" t="str">
        <f t="shared" si="7"/>
        <v>Error Precio</v>
      </c>
      <c r="J63" s="47"/>
    </row>
    <row r="64" spans="3:10" ht="36" customHeight="1" thickBot="1" x14ac:dyDescent="0.35">
      <c r="C64" s="57"/>
      <c r="D64" s="39" t="s">
        <v>56</v>
      </c>
      <c r="E64" s="26">
        <v>30</v>
      </c>
      <c r="F64" s="48"/>
      <c r="G64" s="49"/>
      <c r="H64" s="29">
        <v>20</v>
      </c>
      <c r="I64" s="50" t="str">
        <f t="shared" si="7"/>
        <v>Error Precio</v>
      </c>
      <c r="J64" s="51"/>
    </row>
    <row r="65" spans="3:12" x14ac:dyDescent="0.3">
      <c r="E65" s="10"/>
      <c r="F65" s="149" t="s">
        <v>3</v>
      </c>
      <c r="G65" s="150"/>
      <c r="H65" s="150"/>
      <c r="I65" s="139" t="str">
        <f>IF(COUNTIF(I21:I64,"Error Precio"),"Oferta incompleta. Algún precio unitario superior a precio tope o menor o igual a cero",SUM(I21:I64))</f>
        <v>Oferta incompleta. Algún precio unitario superior a precio tope o menor o igual a cero</v>
      </c>
      <c r="J65" s="140"/>
    </row>
    <row r="66" spans="3:12" x14ac:dyDescent="0.3">
      <c r="F66" s="149"/>
      <c r="G66" s="150"/>
      <c r="H66" s="150"/>
      <c r="I66" s="141"/>
      <c r="J66" s="142"/>
      <c r="L66" s="11"/>
    </row>
    <row r="67" spans="3:12" ht="15" thickBot="1" x14ac:dyDescent="0.35">
      <c r="F67" s="151"/>
      <c r="G67" s="152"/>
      <c r="H67" s="152"/>
      <c r="I67" s="143"/>
      <c r="J67" s="144"/>
    </row>
    <row r="68" spans="3:12" ht="43.5" customHeight="1" thickBot="1" x14ac:dyDescent="0.35">
      <c r="F68" s="147" t="s">
        <v>11</v>
      </c>
      <c r="G68" s="148"/>
      <c r="H68" s="148"/>
      <c r="I68" s="145">
        <v>42864</v>
      </c>
      <c r="J68" s="146"/>
      <c r="K68" s="12"/>
    </row>
    <row r="69" spans="3:12" x14ac:dyDescent="0.3">
      <c r="F69" s="127" t="s">
        <v>7</v>
      </c>
      <c r="G69" s="128"/>
      <c r="H69" s="128"/>
      <c r="I69" s="133" t="e">
        <f>I65+I68</f>
        <v>#VALUE!</v>
      </c>
      <c r="J69" s="134"/>
    </row>
    <row r="70" spans="3:12" x14ac:dyDescent="0.3">
      <c r="F70" s="129"/>
      <c r="G70" s="130"/>
      <c r="H70" s="130"/>
      <c r="I70" s="135"/>
      <c r="J70" s="136"/>
    </row>
    <row r="71" spans="3:12" x14ac:dyDescent="0.3">
      <c r="F71" s="129"/>
      <c r="G71" s="130"/>
      <c r="H71" s="130"/>
      <c r="I71" s="135"/>
      <c r="J71" s="136"/>
    </row>
    <row r="72" spans="3:12" ht="15" thickBot="1" x14ac:dyDescent="0.35">
      <c r="F72" s="131"/>
      <c r="G72" s="132"/>
      <c r="H72" s="132"/>
      <c r="I72" s="137"/>
      <c r="J72" s="138"/>
    </row>
    <row r="73" spans="3:12" ht="15" thickBot="1" x14ac:dyDescent="0.35"/>
    <row r="74" spans="3:12" ht="16.8" customHeight="1" x14ac:dyDescent="0.3">
      <c r="C74" s="118" t="s">
        <v>62</v>
      </c>
      <c r="D74" s="119"/>
      <c r="E74" s="119"/>
      <c r="F74" s="119"/>
      <c r="G74" s="119"/>
      <c r="H74" s="119"/>
      <c r="I74" s="119"/>
      <c r="J74" s="120"/>
    </row>
    <row r="75" spans="3:12" ht="16.8" customHeight="1" x14ac:dyDescent="0.3">
      <c r="C75" s="121"/>
      <c r="D75" s="122"/>
      <c r="E75" s="122"/>
      <c r="F75" s="122"/>
      <c r="G75" s="122"/>
      <c r="H75" s="122"/>
      <c r="I75" s="122"/>
      <c r="J75" s="123"/>
    </row>
    <row r="76" spans="3:12" ht="16.8" customHeight="1" x14ac:dyDescent="0.3">
      <c r="C76" s="121"/>
      <c r="D76" s="122"/>
      <c r="E76" s="122"/>
      <c r="F76" s="122"/>
      <c r="G76" s="122"/>
      <c r="H76" s="122"/>
      <c r="I76" s="122"/>
      <c r="J76" s="123"/>
    </row>
    <row r="77" spans="3:12" ht="16.8" customHeight="1" x14ac:dyDescent="0.3">
      <c r="C77" s="121"/>
      <c r="D77" s="122"/>
      <c r="E77" s="122"/>
      <c r="F77" s="122"/>
      <c r="G77" s="122"/>
      <c r="H77" s="122"/>
      <c r="I77" s="122"/>
      <c r="J77" s="123"/>
    </row>
    <row r="78" spans="3:12" ht="16.8" customHeight="1" x14ac:dyDescent="0.3">
      <c r="C78" s="121"/>
      <c r="D78" s="122"/>
      <c r="E78" s="122"/>
      <c r="F78" s="122"/>
      <c r="G78" s="122"/>
      <c r="H78" s="122"/>
      <c r="I78" s="122"/>
      <c r="J78" s="123"/>
    </row>
    <row r="79" spans="3:12" ht="16.8" customHeight="1" thickBot="1" x14ac:dyDescent="0.35">
      <c r="C79" s="124"/>
      <c r="D79" s="125"/>
      <c r="E79" s="125"/>
      <c r="F79" s="125"/>
      <c r="G79" s="125"/>
      <c r="H79" s="125"/>
      <c r="I79" s="125"/>
      <c r="J79" s="126"/>
    </row>
    <row r="80" spans="3:12" x14ac:dyDescent="0.3">
      <c r="C80" s="18"/>
      <c r="D80" s="18"/>
      <c r="E80" s="18"/>
      <c r="F80" s="18"/>
      <c r="G80" s="18"/>
      <c r="H80" s="18"/>
      <c r="I80" s="18"/>
    </row>
    <row r="81" spans="2:10" x14ac:dyDescent="0.3">
      <c r="C81" s="18"/>
      <c r="D81" s="18"/>
      <c r="E81" s="18"/>
      <c r="F81" s="18"/>
      <c r="G81" s="18"/>
      <c r="H81" s="18"/>
      <c r="I81" s="18"/>
    </row>
    <row r="82" spans="2:10" x14ac:dyDescent="0.3">
      <c r="C82" s="18"/>
      <c r="D82" s="18"/>
      <c r="E82" s="18"/>
      <c r="F82" s="18"/>
      <c r="G82" s="18"/>
      <c r="H82" s="18"/>
      <c r="I82" s="18"/>
    </row>
    <row r="83" spans="2:10" x14ac:dyDescent="0.3">
      <c r="B83" s="14"/>
      <c r="C83" s="18"/>
      <c r="D83" s="18"/>
      <c r="E83" s="18"/>
      <c r="F83" s="18"/>
      <c r="G83" s="18"/>
      <c r="H83" s="18"/>
      <c r="I83" s="18"/>
      <c r="J83" s="14"/>
    </row>
    <row r="84" spans="2:10" x14ac:dyDescent="0.3">
      <c r="B84" s="14"/>
      <c r="C84" s="7"/>
      <c r="D84" s="18"/>
      <c r="E84" s="7"/>
      <c r="F84" s="7"/>
      <c r="G84" s="7"/>
      <c r="H84" s="7"/>
      <c r="I84" s="14"/>
      <c r="J84" s="14"/>
    </row>
    <row r="85" spans="2:10" x14ac:dyDescent="0.3">
      <c r="B85" s="14"/>
      <c r="C85" s="7"/>
      <c r="D85" s="18"/>
      <c r="E85" s="7"/>
      <c r="F85" s="7"/>
      <c r="G85" s="7"/>
      <c r="H85" s="7"/>
      <c r="I85" s="14"/>
      <c r="J85" s="14"/>
    </row>
    <row r="86" spans="2:10" ht="15.6" x14ac:dyDescent="0.3">
      <c r="B86" s="14"/>
      <c r="C86" s="4"/>
      <c r="D86" s="19"/>
      <c r="E86" s="5"/>
      <c r="F86" s="7"/>
      <c r="G86" s="7"/>
      <c r="H86" s="7"/>
      <c r="I86" s="14"/>
      <c r="J86" s="14"/>
    </row>
    <row r="87" spans="2:10" ht="15.6" x14ac:dyDescent="0.3">
      <c r="B87" s="14"/>
      <c r="C87" s="7"/>
      <c r="D87" s="5"/>
      <c r="E87" s="5"/>
      <c r="F87" s="7"/>
      <c r="G87" s="7"/>
      <c r="H87" s="7"/>
      <c r="I87" s="14"/>
      <c r="J87" s="14"/>
    </row>
    <row r="88" spans="2:10" ht="15.6" x14ac:dyDescent="0.3">
      <c r="B88" s="14"/>
      <c r="C88" s="4"/>
      <c r="D88" s="5"/>
      <c r="E88" s="4"/>
      <c r="F88" s="4"/>
      <c r="G88" s="7"/>
      <c r="H88" s="7"/>
      <c r="I88" s="14"/>
      <c r="J88" s="14"/>
    </row>
    <row r="89" spans="2:10" ht="15.6" x14ac:dyDescent="0.3">
      <c r="B89" s="14"/>
      <c r="C89" s="7"/>
      <c r="D89" s="19"/>
      <c r="E89" s="6"/>
      <c r="F89" s="7"/>
      <c r="G89" s="7"/>
      <c r="H89" s="7"/>
      <c r="I89" s="14"/>
      <c r="J89" s="14"/>
    </row>
    <row r="90" spans="2:10" x14ac:dyDescent="0.3">
      <c r="B90" s="14"/>
      <c r="C90" s="7"/>
      <c r="D90" s="18"/>
      <c r="E90" s="7"/>
      <c r="F90" s="7"/>
      <c r="G90" s="7"/>
      <c r="H90" s="7"/>
      <c r="I90" s="14"/>
      <c r="J90" s="14"/>
    </row>
    <row r="91" spans="2:10" x14ac:dyDescent="0.3">
      <c r="B91" s="14"/>
      <c r="C91" s="7"/>
      <c r="D91" s="18"/>
      <c r="E91" s="7"/>
      <c r="F91" s="7"/>
      <c r="G91" s="7"/>
      <c r="H91" s="7"/>
      <c r="I91" s="14"/>
      <c r="J91" s="14"/>
    </row>
    <row r="92" spans="2:10" x14ac:dyDescent="0.3">
      <c r="B92" s="14"/>
      <c r="C92" s="7"/>
      <c r="D92" s="18"/>
      <c r="E92" s="7"/>
      <c r="F92" s="7"/>
      <c r="G92" s="7"/>
      <c r="H92" s="7"/>
      <c r="I92" s="14"/>
      <c r="J92" s="14"/>
    </row>
    <row r="93" spans="2:10" x14ac:dyDescent="0.3">
      <c r="B93" s="14"/>
      <c r="C93" s="7"/>
      <c r="D93" s="18"/>
      <c r="E93" s="7"/>
      <c r="F93" s="7"/>
      <c r="G93" s="7"/>
      <c r="H93" s="7"/>
      <c r="I93" s="14"/>
      <c r="J93" s="14"/>
    </row>
    <row r="94" spans="2:10" x14ac:dyDescent="0.3">
      <c r="B94" s="14"/>
      <c r="C94" s="14"/>
      <c r="D94" s="17"/>
      <c r="E94" s="14"/>
      <c r="F94" s="14"/>
      <c r="G94" s="14"/>
      <c r="H94" s="14"/>
      <c r="I94" s="14"/>
      <c r="J94" s="14"/>
    </row>
    <row r="95" spans="2:10" x14ac:dyDescent="0.3">
      <c r="B95" s="14"/>
      <c r="C95" s="14"/>
      <c r="D95" s="17"/>
      <c r="E95" s="14"/>
      <c r="F95" s="14"/>
      <c r="G95" s="14"/>
      <c r="H95" s="14"/>
      <c r="I95" s="14"/>
      <c r="J95" s="14"/>
    </row>
    <row r="96" spans="2:10" x14ac:dyDescent="0.3">
      <c r="B96" s="14"/>
      <c r="C96" s="14"/>
      <c r="D96" s="17"/>
      <c r="E96" s="14"/>
      <c r="F96" s="14"/>
      <c r="G96" s="14"/>
      <c r="H96" s="14"/>
      <c r="I96" s="14"/>
      <c r="J96" s="14"/>
    </row>
  </sheetData>
  <sheetProtection algorithmName="SHA-512" hashValue="kpE6+9dVX7dkY5PPL6wexnwbMu+KvseSF/YFp3fHb2ZU64Bvqsp6wJPI7fmV4WwUiDSQ783oWGnYZql1f7J8qA==" saltValue="iYibxEmO2XzrUfgcqjohvg==" spinCount="100000" sheet="1" objects="1" scenarios="1"/>
  <mergeCells count="111">
    <mergeCell ref="C74:J79"/>
    <mergeCell ref="C24:J24"/>
    <mergeCell ref="F69:H72"/>
    <mergeCell ref="I69:J72"/>
    <mergeCell ref="I65:J67"/>
    <mergeCell ref="I68:J68"/>
    <mergeCell ref="F68:H68"/>
    <mergeCell ref="F65:H67"/>
    <mergeCell ref="C27:J27"/>
    <mergeCell ref="I28:J28"/>
    <mergeCell ref="F28:G28"/>
    <mergeCell ref="C26:D26"/>
    <mergeCell ref="F26:G26"/>
    <mergeCell ref="I26:J26"/>
    <mergeCell ref="C25:D25"/>
    <mergeCell ref="F25:G25"/>
    <mergeCell ref="I25:J25"/>
    <mergeCell ref="C30:D30"/>
    <mergeCell ref="F30:G30"/>
    <mergeCell ref="I30:J30"/>
    <mergeCell ref="F36:G36"/>
    <mergeCell ref="I36:J36"/>
    <mergeCell ref="F37:G37"/>
    <mergeCell ref="I37:J37"/>
    <mergeCell ref="C28:D28"/>
    <mergeCell ref="C1:J2"/>
    <mergeCell ref="C32:J32"/>
    <mergeCell ref="C4:J5"/>
    <mergeCell ref="C21:D21"/>
    <mergeCell ref="I21:J21"/>
    <mergeCell ref="F21:G21"/>
    <mergeCell ref="I20:J20"/>
    <mergeCell ref="F20:G20"/>
    <mergeCell ref="C20:D20"/>
    <mergeCell ref="C22:D22"/>
    <mergeCell ref="F22:G22"/>
    <mergeCell ref="I22:J22"/>
    <mergeCell ref="F23:G23"/>
    <mergeCell ref="C7:J9"/>
    <mergeCell ref="I29:J29"/>
    <mergeCell ref="I23:J23"/>
    <mergeCell ref="C11:J18"/>
    <mergeCell ref="C29:D29"/>
    <mergeCell ref="F29:G29"/>
    <mergeCell ref="C23:D23"/>
    <mergeCell ref="C31:D31"/>
    <mergeCell ref="F31:G31"/>
    <mergeCell ref="I31:J31"/>
    <mergeCell ref="I53:J53"/>
    <mergeCell ref="F54:G54"/>
    <mergeCell ref="I54:J54"/>
    <mergeCell ref="F45:G45"/>
    <mergeCell ref="I45:J45"/>
    <mergeCell ref="F33:G33"/>
    <mergeCell ref="I33:J33"/>
    <mergeCell ref="F48:G48"/>
    <mergeCell ref="I48:J48"/>
    <mergeCell ref="F49:G49"/>
    <mergeCell ref="I49:J49"/>
    <mergeCell ref="F50:G50"/>
    <mergeCell ref="I50:J50"/>
    <mergeCell ref="F51:G51"/>
    <mergeCell ref="I51:J51"/>
    <mergeCell ref="F52:G52"/>
    <mergeCell ref="I52:J52"/>
    <mergeCell ref="C34:C54"/>
    <mergeCell ref="F40:G40"/>
    <mergeCell ref="I40:J40"/>
    <mergeCell ref="F41:G41"/>
    <mergeCell ref="I41:J41"/>
    <mergeCell ref="F43:G43"/>
    <mergeCell ref="I43:J43"/>
    <mergeCell ref="F44:G44"/>
    <mergeCell ref="I44:J44"/>
    <mergeCell ref="F34:G34"/>
    <mergeCell ref="I34:J34"/>
    <mergeCell ref="F35:G35"/>
    <mergeCell ref="I35:J35"/>
    <mergeCell ref="F38:G38"/>
    <mergeCell ref="I38:J38"/>
    <mergeCell ref="F39:G39"/>
    <mergeCell ref="I39:J39"/>
    <mergeCell ref="F42:G42"/>
    <mergeCell ref="I42:J42"/>
    <mergeCell ref="F46:G46"/>
    <mergeCell ref="I46:J46"/>
    <mergeCell ref="F53:G53"/>
    <mergeCell ref="F47:G47"/>
    <mergeCell ref="I47:J47"/>
    <mergeCell ref="F55:G55"/>
    <mergeCell ref="I55:J55"/>
    <mergeCell ref="F56:G56"/>
    <mergeCell ref="I56:J56"/>
    <mergeCell ref="C55:C56"/>
    <mergeCell ref="F57:G57"/>
    <mergeCell ref="I57:J57"/>
    <mergeCell ref="F58:G58"/>
    <mergeCell ref="I58:J58"/>
    <mergeCell ref="C57:C64"/>
    <mergeCell ref="F62:G62"/>
    <mergeCell ref="I62:J62"/>
    <mergeCell ref="F59:G59"/>
    <mergeCell ref="I59:J59"/>
    <mergeCell ref="F60:G60"/>
    <mergeCell ref="I60:J60"/>
    <mergeCell ref="F61:G61"/>
    <mergeCell ref="I61:J61"/>
    <mergeCell ref="F63:G63"/>
    <mergeCell ref="I63:J63"/>
    <mergeCell ref="F64:G64"/>
    <mergeCell ref="I64:J64"/>
  </mergeCells>
  <conditionalFormatting sqref="I21:J23 I25:J26 I33:J64">
    <cfRule type="containsText" dxfId="5" priority="307" operator="containsText" text="Error Precio">
      <formula>NOT(ISERROR(SEARCH("Error Precio",I21)))</formula>
    </cfRule>
    <cfRule type="cellIs" dxfId="4" priority="308" operator="equal">
      <formula>"Error. Precio unitario superior a Precio tope"</formula>
    </cfRule>
    <cfRule type="cellIs" dxfId="3" priority="309" operator="equal">
      <formula>"Oferta incompleta. Algún precio unitario negativo o igual a cero"</formula>
    </cfRule>
  </conditionalFormatting>
  <conditionalFormatting sqref="I28:J31">
    <cfRule type="containsText" dxfId="2" priority="451" operator="containsText" text="Error Precio">
      <formula>NOT(ISERROR(SEARCH("Error Precio",I28)))</formula>
    </cfRule>
    <cfRule type="cellIs" dxfId="1" priority="452" operator="equal">
      <formula>"Error. Precio unitario superior a Precio tope"</formula>
    </cfRule>
    <cfRule type="cellIs" dxfId="0" priority="45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G22 F23 F25:F26 H21:H23 F28:F31 F33:F64"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2025-06-06T08:33:27Z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